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03-Social\Site\05-Xlookup\"/>
    </mc:Choice>
  </mc:AlternateContent>
  <xr:revisionPtr revIDLastSave="0" documentId="13_ncr:1_{2302256A-3ED9-46A4-9947-6C849A859D2A}" xr6:coauthVersionLast="47" xr6:coauthVersionMax="47" xr10:uidLastSave="{00000000-0000-0000-0000-000000000000}"/>
  <bookViews>
    <workbookView xWindow="-120" yWindow="-120" windowWidth="19440" windowHeight="10440" activeTab="2" xr2:uid="{14D6F64C-F159-4EBE-A7E1-8235A607CA7E}"/>
  </bookViews>
  <sheets>
    <sheet name="Table 0" sheetId="2" r:id="rId1"/>
    <sheet name="Table 0 (2)" sheetId="3" r:id="rId2"/>
    <sheet name="Table 0 (3)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4" l="1"/>
  <c r="R12" i="4" a="1"/>
  <c r="R12" i="4" s="1"/>
  <c r="U2" i="4" a="1"/>
  <c r="U2" i="4" s="1"/>
  <c r="N1" i="4" a="1"/>
  <c r="N1" i="4" s="1"/>
  <c r="B14" i="3" a="1"/>
  <c r="B14" i="3" s="1"/>
  <c r="F20" i="3" a="1"/>
  <c r="F20" i="3" s="1"/>
  <c r="E20" i="3" a="1"/>
  <c r="E20" i="3" s="1"/>
  <c r="U12" i="3" a="1"/>
  <c r="U12" i="3" s="1"/>
  <c r="X2" i="3"/>
  <c r="X2" i="3" a="1"/>
  <c r="Q1" i="3" a="1"/>
  <c r="Q1" i="3" s="1"/>
  <c r="B14" i="2"/>
  <c r="U12" i="2" a="1"/>
  <c r="U12" i="2" s="1"/>
  <c r="X2" i="2" a="1"/>
  <c r="X2" i="2" s="1"/>
  <c r="Q1" i="2" a="1"/>
  <c r="Q1" i="2" s="1"/>
  <c r="E20" i="2" a="1"/>
  <c r="E20" i="2" s="1"/>
  <c r="F20" i="2" a="1"/>
  <c r="F20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5296FED-867A-4FFD-8123-93B040800BD1}" keepAlive="1" name="Query - Table 0" description="Connection to the 'Table 0' query in the workbook." type="5" refreshedVersion="7" background="1" saveData="1">
    <dbPr connection="Provider=Microsoft.Mashup.OleDb.1;Data Source=$Workbook$;Location=&quot;Table 0&quot;;Extended Properties=&quot;&quot;" command="SELECT * FROM [Table 0]"/>
  </connection>
  <connection id="2" xr16:uid="{C4845FA7-3D2D-4DB1-A627-03377446CA56}" keepAlive="1" name="Query - Table 0 (2)" description="Connection to the 'Table 0 (2)' query in the workbook." type="5" refreshedVersion="0" background="1">
    <dbPr connection="Provider=Microsoft.Mashup.OleDb.1;Data Source=$Workbook$;Location=&quot;Table 0 (2)&quot;;Extended Properties=&quot;&quot;" command="SELECT * FROM [Table 0 (2)]"/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<sst xmlns="http://schemas.openxmlformats.org/spreadsheetml/2006/main" count="131" uniqueCount="46">
  <si>
    <t>1400/11/9</t>
  </si>
  <si>
    <t>1400/11/8</t>
  </si>
  <si>
    <t>1400/11/7</t>
  </si>
  <si>
    <t>1400/11/6</t>
  </si>
  <si>
    <t>1400/11/5</t>
  </si>
  <si>
    <t>1400/11/4</t>
  </si>
  <si>
    <t>1400/11/3</t>
  </si>
  <si>
    <t>1400/11/2</t>
  </si>
  <si>
    <t>1400/11/1</t>
  </si>
  <si>
    <t>1400/10/30</t>
  </si>
  <si>
    <t>شعبه1</t>
  </si>
  <si>
    <t>شعبه2</t>
  </si>
  <si>
    <t>شعبه3</t>
  </si>
  <si>
    <t>شعبه4</t>
  </si>
  <si>
    <t>شعبه5</t>
  </si>
  <si>
    <t>شعبه6</t>
  </si>
  <si>
    <t>شعبه7</t>
  </si>
  <si>
    <t>شعبه10</t>
  </si>
  <si>
    <t>شعبه</t>
  </si>
  <si>
    <t>فروش</t>
  </si>
  <si>
    <t>تاریخ</t>
  </si>
  <si>
    <t>فروشنده</t>
  </si>
  <si>
    <t>کریمی</t>
  </si>
  <si>
    <t>عبدالهی</t>
  </si>
  <si>
    <t>دایی</t>
  </si>
  <si>
    <t>سیمایی</t>
  </si>
  <si>
    <t>اهورایی</t>
  </si>
  <si>
    <t>راد</t>
  </si>
  <si>
    <t>دربندی</t>
  </si>
  <si>
    <t>امیری</t>
  </si>
  <si>
    <t>احمدی</t>
  </si>
  <si>
    <t>نبوی</t>
  </si>
  <si>
    <t>منطقه</t>
  </si>
  <si>
    <t>منطقه22</t>
  </si>
  <si>
    <t>منطقه 3</t>
  </si>
  <si>
    <t>منطقه 1</t>
  </si>
  <si>
    <t>منطقه 10</t>
  </si>
  <si>
    <t>منطقه 4</t>
  </si>
  <si>
    <t>منطقه 11</t>
  </si>
  <si>
    <t>منطقه 22</t>
  </si>
  <si>
    <t>شعبه 1</t>
  </si>
  <si>
    <t xml:space="preserve">شعبه 17 </t>
  </si>
  <si>
    <t>محصول</t>
  </si>
  <si>
    <t>محصول1</t>
  </si>
  <si>
    <t>محصول2</t>
  </si>
  <si>
    <t>محصول3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</si>
</sst>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IRANSans(FaNum)"/>
      <family val="1"/>
    </font>
    <font>
      <sz val="11"/>
      <color theme="1"/>
      <name val="IRANSans(FaNum)"/>
      <family val="1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14" fontId="0" fillId="0" borderId="0" xfId="0" applyNumberFormat="1"/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3" fontId="3" fillId="4" borderId="5" xfId="0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3" fontId="3" fillId="0" borderId="5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84A1A-E6DE-4064-AA04-EFD3C2E1D949}">
  <dimension ref="A1:AD31"/>
  <sheetViews>
    <sheetView showGridLines="0" topLeftCell="A4" workbookViewId="0">
      <selection activeCell="B14" sqref="B14"/>
    </sheetView>
  </sheetViews>
  <sheetFormatPr defaultRowHeight="15" x14ac:dyDescent="0.25"/>
  <cols>
    <col min="1" max="1" width="11" bestFit="1" customWidth="1"/>
    <col min="2" max="2" width="10.140625" style="1" bestFit="1" customWidth="1"/>
    <col min="3" max="3" width="11" style="1" bestFit="1" customWidth="1"/>
    <col min="4" max="4" width="11.42578125" style="1" bestFit="1" customWidth="1"/>
    <col min="5" max="5" width="12.7109375" style="1" bestFit="1" customWidth="1"/>
    <col min="6" max="6" width="1.42578125" customWidth="1"/>
    <col min="7" max="12" width="12.42578125" customWidth="1"/>
    <col min="13" max="13" width="14.7109375" customWidth="1"/>
    <col min="19" max="19" width="5.5703125" customWidth="1"/>
    <col min="21" max="22" width="8.85546875" bestFit="1" customWidth="1"/>
    <col min="23" max="30" width="9.42578125" bestFit="1" customWidth="1"/>
  </cols>
  <sheetData>
    <row r="1" spans="1:30" s="3" customFormat="1" ht="32.450000000000003" customHeight="1" x14ac:dyDescent="0.25">
      <c r="A1" s="6" t="s">
        <v>32</v>
      </c>
      <c r="B1" s="7" t="s">
        <v>18</v>
      </c>
      <c r="C1" s="7" t="s">
        <v>19</v>
      </c>
      <c r="D1" s="7" t="s">
        <v>20</v>
      </c>
      <c r="E1" s="8" t="s">
        <v>21</v>
      </c>
      <c r="Q1" s="3" cm="1">
        <f t="array" ref="Q1:U10">_xlfn.SEQUENCE(10,5,0,3)</f>
        <v>0</v>
      </c>
      <c r="R1" s="3">
        <v>3</v>
      </c>
      <c r="S1" s="3">
        <v>6</v>
      </c>
      <c r="T1" s="3">
        <v>9</v>
      </c>
      <c r="U1" s="3">
        <v>12</v>
      </c>
    </row>
    <row r="2" spans="1:30" ht="20.25" x14ac:dyDescent="0.55000000000000004">
      <c r="A2" s="9" t="s">
        <v>33</v>
      </c>
      <c r="B2" s="10" t="s">
        <v>10</v>
      </c>
      <c r="C2" s="11">
        <v>3741000</v>
      </c>
      <c r="D2" s="10" t="s">
        <v>0</v>
      </c>
      <c r="E2" s="12" t="s">
        <v>22</v>
      </c>
      <c r="G2" t="s">
        <v>40</v>
      </c>
      <c r="Q2">
        <v>15</v>
      </c>
      <c r="R2">
        <v>18</v>
      </c>
      <c r="S2">
        <v>21</v>
      </c>
      <c r="T2">
        <v>24</v>
      </c>
      <c r="U2">
        <v>27</v>
      </c>
      <c r="X2" cm="1">
        <f t="array" ref="X2:X6">_xlfn.SEQUENCE(5,1,5,-1)</f>
        <v>5</v>
      </c>
    </row>
    <row r="3" spans="1:30" ht="20.25" x14ac:dyDescent="0.55000000000000004">
      <c r="A3" s="13" t="s">
        <v>34</v>
      </c>
      <c r="B3" s="14" t="s">
        <v>11</v>
      </c>
      <c r="C3" s="15">
        <v>3565000</v>
      </c>
      <c r="D3" s="14" t="s">
        <v>1</v>
      </c>
      <c r="E3" s="16" t="s">
        <v>23</v>
      </c>
      <c r="Q3">
        <v>30</v>
      </c>
      <c r="R3">
        <v>33</v>
      </c>
      <c r="S3">
        <v>36</v>
      </c>
      <c r="T3">
        <v>39</v>
      </c>
      <c r="U3">
        <v>42</v>
      </c>
      <c r="X3">
        <v>4</v>
      </c>
    </row>
    <row r="4" spans="1:30" ht="20.25" x14ac:dyDescent="0.55000000000000004">
      <c r="A4" s="9" t="s">
        <v>34</v>
      </c>
      <c r="B4" s="10" t="s">
        <v>12</v>
      </c>
      <c r="C4" s="11">
        <v>3569000</v>
      </c>
      <c r="D4" s="10" t="s">
        <v>2</v>
      </c>
      <c r="E4" s="12" t="s">
        <v>24</v>
      </c>
      <c r="Q4">
        <v>45</v>
      </c>
      <c r="R4">
        <v>48</v>
      </c>
      <c r="S4">
        <v>51</v>
      </c>
      <c r="T4">
        <v>54</v>
      </c>
      <c r="U4">
        <v>57</v>
      </c>
      <c r="X4">
        <v>3</v>
      </c>
    </row>
    <row r="5" spans="1:30" ht="20.25" x14ac:dyDescent="0.55000000000000004">
      <c r="A5" s="13" t="s">
        <v>35</v>
      </c>
      <c r="B5" s="14" t="s">
        <v>13</v>
      </c>
      <c r="C5" s="15">
        <v>3656000</v>
      </c>
      <c r="D5" s="14" t="s">
        <v>3</v>
      </c>
      <c r="E5" s="16" t="s">
        <v>25</v>
      </c>
      <c r="Q5">
        <v>60</v>
      </c>
      <c r="R5">
        <v>63</v>
      </c>
      <c r="S5">
        <v>66</v>
      </c>
      <c r="T5">
        <v>69</v>
      </c>
      <c r="U5">
        <v>72</v>
      </c>
      <c r="X5">
        <v>2</v>
      </c>
    </row>
    <row r="6" spans="1:30" ht="20.25" x14ac:dyDescent="0.55000000000000004">
      <c r="A6" s="9" t="s">
        <v>36</v>
      </c>
      <c r="B6" s="10" t="s">
        <v>14</v>
      </c>
      <c r="C6" s="11">
        <v>3577000</v>
      </c>
      <c r="D6" s="10" t="s">
        <v>4</v>
      </c>
      <c r="E6" s="12" t="s">
        <v>26</v>
      </c>
      <c r="Q6">
        <v>75</v>
      </c>
      <c r="R6">
        <v>78</v>
      </c>
      <c r="S6">
        <v>81</v>
      </c>
      <c r="T6">
        <v>84</v>
      </c>
      <c r="U6">
        <v>87</v>
      </c>
      <c r="X6">
        <v>1</v>
      </c>
    </row>
    <row r="7" spans="1:30" ht="20.25" x14ac:dyDescent="0.55000000000000004">
      <c r="A7" s="13" t="s">
        <v>37</v>
      </c>
      <c r="B7" s="14" t="s">
        <v>15</v>
      </c>
      <c r="C7" s="15">
        <v>3318000</v>
      </c>
      <c r="D7" s="14" t="s">
        <v>5</v>
      </c>
      <c r="E7" s="16" t="s">
        <v>27</v>
      </c>
      <c r="J7" s="1"/>
      <c r="K7" s="1"/>
      <c r="L7" s="1"/>
      <c r="M7" s="1"/>
      <c r="N7" s="1"/>
      <c r="Q7">
        <v>90</v>
      </c>
      <c r="R7">
        <v>93</v>
      </c>
      <c r="S7">
        <v>96</v>
      </c>
      <c r="T7">
        <v>99</v>
      </c>
      <c r="U7">
        <v>102</v>
      </c>
    </row>
    <row r="8" spans="1:30" ht="20.25" x14ac:dyDescent="0.55000000000000004">
      <c r="A8" s="9" t="s">
        <v>38</v>
      </c>
      <c r="B8" s="10" t="s">
        <v>16</v>
      </c>
      <c r="C8" s="11">
        <v>3479000</v>
      </c>
      <c r="D8" s="10" t="s">
        <v>6</v>
      </c>
      <c r="E8" s="12" t="s">
        <v>28</v>
      </c>
      <c r="J8" s="1"/>
      <c r="K8" s="1"/>
      <c r="L8" s="1"/>
      <c r="M8" s="1"/>
      <c r="N8" s="1"/>
      <c r="Q8">
        <v>105</v>
      </c>
      <c r="R8">
        <v>108</v>
      </c>
      <c r="S8">
        <v>111</v>
      </c>
      <c r="T8">
        <v>114</v>
      </c>
      <c r="U8">
        <v>117</v>
      </c>
    </row>
    <row r="9" spans="1:30" ht="20.25" x14ac:dyDescent="0.55000000000000004">
      <c r="A9" s="13" t="s">
        <v>39</v>
      </c>
      <c r="B9" s="14" t="s">
        <v>15</v>
      </c>
      <c r="C9" s="15">
        <v>3434000</v>
      </c>
      <c r="D9" s="14" t="s">
        <v>7</v>
      </c>
      <c r="E9" s="16" t="s">
        <v>29</v>
      </c>
      <c r="J9" s="1"/>
      <c r="K9" s="1"/>
      <c r="L9" s="1"/>
      <c r="M9" s="1"/>
      <c r="N9" s="1"/>
      <c r="Q9">
        <v>120</v>
      </c>
      <c r="R9">
        <v>123</v>
      </c>
      <c r="S9">
        <v>126</v>
      </c>
      <c r="T9">
        <v>129</v>
      </c>
      <c r="U9">
        <v>132</v>
      </c>
    </row>
    <row r="10" spans="1:30" ht="20.25" x14ac:dyDescent="0.55000000000000004">
      <c r="A10" s="9" t="s">
        <v>35</v>
      </c>
      <c r="B10" s="10" t="s">
        <v>15</v>
      </c>
      <c r="C10" s="11">
        <v>3772000</v>
      </c>
      <c r="D10" s="10" t="s">
        <v>8</v>
      </c>
      <c r="E10" s="12" t="s">
        <v>30</v>
      </c>
      <c r="J10" s="1"/>
      <c r="K10" s="1"/>
      <c r="L10" s="1"/>
      <c r="M10" s="1"/>
      <c r="N10" s="1"/>
      <c r="Q10">
        <v>135</v>
      </c>
      <c r="R10">
        <v>138</v>
      </c>
      <c r="S10">
        <v>141</v>
      </c>
      <c r="T10">
        <v>144</v>
      </c>
      <c r="U10">
        <v>147</v>
      </c>
    </row>
    <row r="11" spans="1:30" ht="20.25" x14ac:dyDescent="0.55000000000000004">
      <c r="A11" s="17" t="s">
        <v>39</v>
      </c>
      <c r="B11" s="18" t="s">
        <v>17</v>
      </c>
      <c r="C11" s="19">
        <v>4163000</v>
      </c>
      <c r="D11" s="18" t="s">
        <v>9</v>
      </c>
      <c r="E11" s="20" t="s">
        <v>31</v>
      </c>
      <c r="J11" s="1"/>
      <c r="K11" s="1"/>
      <c r="L11" s="1"/>
      <c r="M11" s="1"/>
      <c r="N11" s="1"/>
    </row>
    <row r="12" spans="1:30" x14ac:dyDescent="0.25">
      <c r="B12"/>
      <c r="C12"/>
      <c r="D12"/>
      <c r="E12"/>
      <c r="J12" s="1"/>
      <c r="K12" s="1"/>
      <c r="L12" s="1"/>
      <c r="M12" s="1"/>
      <c r="N12" s="1"/>
      <c r="U12" s="5" cm="1">
        <f t="array" aca="1" ref="U12:AD12" ca="1">_xlfn.SEQUENCE(1,10,TODAY(),2)</f>
        <v>44891</v>
      </c>
      <c r="V12" s="5">
        <f ca="1"/>
        <v>44893</v>
      </c>
      <c r="W12" s="5">
        <f ca="1"/>
        <v>44895</v>
      </c>
      <c r="X12" s="5">
        <f ca="1"/>
        <v>44897</v>
      </c>
      <c r="Y12" s="5">
        <f ca="1"/>
        <v>44899</v>
      </c>
      <c r="Z12" s="5">
        <f ca="1"/>
        <v>44901</v>
      </c>
      <c r="AA12" s="5">
        <f ca="1"/>
        <v>44903</v>
      </c>
      <c r="AB12" s="5">
        <f ca="1"/>
        <v>44905</v>
      </c>
      <c r="AC12" s="5">
        <f ca="1"/>
        <v>44907</v>
      </c>
      <c r="AD12" s="5">
        <f ca="1"/>
        <v>44909</v>
      </c>
    </row>
    <row r="13" spans="1:30" ht="20.25" x14ac:dyDescent="0.55000000000000004">
      <c r="B13" s="2" t="s">
        <v>16</v>
      </c>
      <c r="C13"/>
      <c r="D13"/>
      <c r="E13"/>
      <c r="J13" s="1"/>
      <c r="K13" s="1"/>
      <c r="L13" s="1"/>
      <c r="M13" s="1"/>
      <c r="N13" s="1"/>
    </row>
    <row r="14" spans="1:30" x14ac:dyDescent="0.25">
      <c r="B14" t="str">
        <f>_xlfn.XLOOKUP(B13,B2:B11,A2:A11)</f>
        <v>منطقه 11</v>
      </c>
      <c r="C14"/>
      <c r="D14"/>
      <c r="E14"/>
      <c r="J14" s="1"/>
      <c r="K14" s="1"/>
      <c r="L14" s="1"/>
      <c r="M14" s="1"/>
      <c r="N14" s="1"/>
    </row>
    <row r="15" spans="1:30" ht="20.25" x14ac:dyDescent="0.25">
      <c r="B15"/>
      <c r="C15"/>
      <c r="D15"/>
      <c r="E15"/>
      <c r="J15" s="1"/>
      <c r="K15" s="1"/>
      <c r="L15" s="1"/>
      <c r="M15" s="1"/>
      <c r="N15" s="1"/>
      <c r="Q15" s="4" t="s">
        <v>18</v>
      </c>
    </row>
    <row r="16" spans="1:30" ht="20.25" x14ac:dyDescent="0.55000000000000004">
      <c r="B16"/>
      <c r="C16"/>
      <c r="D16"/>
      <c r="E16"/>
      <c r="J16" s="1"/>
      <c r="K16" s="1"/>
      <c r="L16" s="1"/>
      <c r="M16" s="1"/>
      <c r="N16" s="1"/>
      <c r="Q16" s="2" t="s">
        <v>15</v>
      </c>
    </row>
    <row r="17" spans="2:14" x14ac:dyDescent="0.25">
      <c r="B17"/>
      <c r="C17"/>
      <c r="D17"/>
      <c r="E17"/>
      <c r="J17" s="1"/>
      <c r="K17" s="1"/>
      <c r="L17" s="1"/>
      <c r="M17" s="1"/>
      <c r="N17" s="1"/>
    </row>
    <row r="18" spans="2:14" x14ac:dyDescent="0.25">
      <c r="B18"/>
      <c r="C18"/>
      <c r="D18"/>
      <c r="E18"/>
    </row>
    <row r="19" spans="2:14" x14ac:dyDescent="0.25">
      <c r="B19"/>
      <c r="C19"/>
      <c r="D19"/>
      <c r="E19"/>
    </row>
    <row r="20" spans="2:14" x14ac:dyDescent="0.25">
      <c r="B20"/>
      <c r="C20"/>
      <c r="D20"/>
      <c r="E20" t="str" cm="1">
        <f t="array" ref="E20:E22">_xlfn._xlws.FILTER(CHOOSE(COLUMN(A1),'Table 0'!$A$1:$A$11,'Table 0'!$D$1:$D$11,'Table 0'!$E$1:$E$11),'Table 0'!$B$1:$B$11=$Q$16)</f>
        <v>منطقه 4</v>
      </c>
      <c r="F20" t="str" cm="1">
        <f t="array" ref="F20:F22">_xlfn._xlws.FILTER(CHOOSE(COLUMN(B1),'Table 0'!$A$1:$A$11,'Table 0'!$D$1:$D$11,'Table 0'!$E$1:$E$11),'Table 0'!$B$1:$B$11=$Q$16)</f>
        <v>1400/11/4</v>
      </c>
    </row>
    <row r="21" spans="2:14" x14ac:dyDescent="0.25">
      <c r="B21"/>
      <c r="C21"/>
      <c r="D21"/>
      <c r="E21" t="str">
        <v>منطقه 22</v>
      </c>
      <c r="F21" t="str">
        <v>1400/11/2</v>
      </c>
    </row>
    <row r="22" spans="2:14" x14ac:dyDescent="0.25">
      <c r="B22"/>
      <c r="C22"/>
      <c r="D22"/>
      <c r="E22" t="str">
        <v>منطقه 1</v>
      </c>
      <c r="F22" t="str">
        <v>1400/11/1</v>
      </c>
    </row>
    <row r="23" spans="2:14" x14ac:dyDescent="0.25">
      <c r="B23"/>
      <c r="C23"/>
      <c r="D23"/>
      <c r="E23"/>
    </row>
    <row r="24" spans="2:14" x14ac:dyDescent="0.25">
      <c r="B24"/>
      <c r="C24"/>
      <c r="D24"/>
      <c r="E24"/>
    </row>
    <row r="25" spans="2:14" x14ac:dyDescent="0.25">
      <c r="B25"/>
      <c r="C25"/>
      <c r="D25"/>
      <c r="E25"/>
    </row>
    <row r="26" spans="2:14" x14ac:dyDescent="0.25">
      <c r="B26"/>
      <c r="C26"/>
      <c r="D26"/>
      <c r="E26"/>
    </row>
    <row r="27" spans="2:14" x14ac:dyDescent="0.25">
      <c r="B27"/>
      <c r="C27"/>
      <c r="D27"/>
      <c r="E27"/>
    </row>
    <row r="28" spans="2:14" x14ac:dyDescent="0.25">
      <c r="B28"/>
      <c r="C28"/>
      <c r="D28"/>
      <c r="E28"/>
    </row>
    <row r="29" spans="2:14" x14ac:dyDescent="0.25">
      <c r="B29"/>
      <c r="C29"/>
      <c r="D29"/>
      <c r="E29"/>
    </row>
    <row r="30" spans="2:14" x14ac:dyDescent="0.25">
      <c r="B30"/>
      <c r="C30"/>
      <c r="D30"/>
      <c r="E30"/>
    </row>
    <row r="31" spans="2:14" x14ac:dyDescent="0.25">
      <c r="B31"/>
      <c r="C31"/>
      <c r="D31"/>
      <c r="E31"/>
    </row>
  </sheetData>
  <phoneticPr fontId="1" type="noConversion"/>
  <dataValidations count="2">
    <dataValidation type="list" allowBlank="1" showInputMessage="1" showErrorMessage="1" sqref="B13 Q16" xr:uid="{BC6D4FA9-C3F1-44DF-81CD-F3A1CB6458FE}">
      <formula1>$B$2:$B$11</formula1>
    </dataValidation>
    <dataValidation type="list" allowBlank="1" showInputMessage="1" showErrorMessage="1" sqref="C13" xr:uid="{40C5B0FF-FD89-4003-87B3-E838FE8C76FD}">
      <formula1>$A$1:$E$1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A6026-C652-4E27-8528-EA3E1A78C1F6}">
  <dimension ref="A1:AD31"/>
  <sheetViews>
    <sheetView showGridLines="0" workbookViewId="0">
      <selection activeCell="B14" sqref="B14"/>
    </sheetView>
  </sheetViews>
  <sheetFormatPr defaultRowHeight="15" x14ac:dyDescent="0.25"/>
  <cols>
    <col min="1" max="1" width="11" bestFit="1" customWidth="1"/>
    <col min="2" max="2" width="11.28515625" style="1" bestFit="1" customWidth="1"/>
    <col min="3" max="3" width="11" style="1" bestFit="1" customWidth="1"/>
    <col min="4" max="4" width="11.42578125" style="1" bestFit="1" customWidth="1"/>
    <col min="5" max="5" width="12.7109375" style="1" bestFit="1" customWidth="1"/>
    <col min="6" max="6" width="1.42578125" customWidth="1"/>
    <col min="7" max="12" width="12.42578125" customWidth="1"/>
    <col min="13" max="13" width="14.7109375" customWidth="1"/>
    <col min="19" max="19" width="5.5703125" customWidth="1"/>
    <col min="21" max="22" width="8.85546875" bestFit="1" customWidth="1"/>
    <col min="23" max="30" width="9.42578125" bestFit="1" customWidth="1"/>
  </cols>
  <sheetData>
    <row r="1" spans="1:30" s="3" customFormat="1" ht="32.450000000000003" customHeight="1" x14ac:dyDescent="0.25">
      <c r="A1" s="6" t="s">
        <v>32</v>
      </c>
      <c r="B1" s="7" t="s">
        <v>18</v>
      </c>
      <c r="C1" s="7" t="s">
        <v>19</v>
      </c>
      <c r="D1" s="7" t="s">
        <v>20</v>
      </c>
      <c r="E1" s="8" t="s">
        <v>21</v>
      </c>
      <c r="Q1" s="3" cm="1">
        <f t="array" ref="Q1:U10">_xlfn.SEQUENCE(10,5,0,3)</f>
        <v>0</v>
      </c>
      <c r="R1" s="3">
        <v>3</v>
      </c>
      <c r="S1" s="3">
        <v>6</v>
      </c>
      <c r="T1" s="3">
        <v>9</v>
      </c>
      <c r="U1" s="3">
        <v>12</v>
      </c>
    </row>
    <row r="2" spans="1:30" ht="20.25" x14ac:dyDescent="0.55000000000000004">
      <c r="A2" s="9" t="s">
        <v>33</v>
      </c>
      <c r="B2" s="10" t="s">
        <v>10</v>
      </c>
      <c r="C2" s="11">
        <v>3741000</v>
      </c>
      <c r="D2" s="10" t="s">
        <v>0</v>
      </c>
      <c r="E2" s="12" t="s">
        <v>22</v>
      </c>
      <c r="G2" t="s">
        <v>40</v>
      </c>
      <c r="Q2">
        <v>15</v>
      </c>
      <c r="R2">
        <v>18</v>
      </c>
      <c r="S2">
        <v>21</v>
      </c>
      <c r="T2">
        <v>24</v>
      </c>
      <c r="U2">
        <v>27</v>
      </c>
      <c r="X2" cm="1">
        <f t="array" ref="X2:X6">_xlfn.SEQUENCE(5,1,5,-1)</f>
        <v>5</v>
      </c>
    </row>
    <row r="3" spans="1:30" ht="20.25" x14ac:dyDescent="0.55000000000000004">
      <c r="A3" s="13" t="s">
        <v>34</v>
      </c>
      <c r="B3" s="14" t="s">
        <v>11</v>
      </c>
      <c r="C3" s="15">
        <v>3565000</v>
      </c>
      <c r="D3" s="14" t="s">
        <v>1</v>
      </c>
      <c r="E3" s="16" t="s">
        <v>23</v>
      </c>
      <c r="Q3">
        <v>30</v>
      </c>
      <c r="R3">
        <v>33</v>
      </c>
      <c r="S3">
        <v>36</v>
      </c>
      <c r="T3">
        <v>39</v>
      </c>
      <c r="U3">
        <v>42</v>
      </c>
      <c r="X3">
        <v>4</v>
      </c>
    </row>
    <row r="4" spans="1:30" ht="20.25" x14ac:dyDescent="0.55000000000000004">
      <c r="A4" s="9" t="s">
        <v>34</v>
      </c>
      <c r="B4" s="10" t="s">
        <v>12</v>
      </c>
      <c r="C4" s="11">
        <v>3569000</v>
      </c>
      <c r="D4" s="10" t="s">
        <v>2</v>
      </c>
      <c r="E4" s="12" t="s">
        <v>24</v>
      </c>
      <c r="Q4">
        <v>45</v>
      </c>
      <c r="R4">
        <v>48</v>
      </c>
      <c r="S4">
        <v>51</v>
      </c>
      <c r="T4">
        <v>54</v>
      </c>
      <c r="U4">
        <v>57</v>
      </c>
      <c r="X4">
        <v>3</v>
      </c>
    </row>
    <row r="5" spans="1:30" ht="20.25" x14ac:dyDescent="0.55000000000000004">
      <c r="A5" s="13" t="s">
        <v>35</v>
      </c>
      <c r="B5" s="14" t="s">
        <v>13</v>
      </c>
      <c r="C5" s="15">
        <v>3656000</v>
      </c>
      <c r="D5" s="14" t="s">
        <v>3</v>
      </c>
      <c r="E5" s="16" t="s">
        <v>25</v>
      </c>
      <c r="Q5">
        <v>60</v>
      </c>
      <c r="R5">
        <v>63</v>
      </c>
      <c r="S5">
        <v>66</v>
      </c>
      <c r="T5">
        <v>69</v>
      </c>
      <c r="U5">
        <v>72</v>
      </c>
      <c r="X5">
        <v>2</v>
      </c>
    </row>
    <row r="6" spans="1:30" ht="20.25" x14ac:dyDescent="0.55000000000000004">
      <c r="A6" s="9" t="s">
        <v>36</v>
      </c>
      <c r="B6" s="10" t="s">
        <v>14</v>
      </c>
      <c r="C6" s="11">
        <v>3577000</v>
      </c>
      <c r="D6" s="10" t="s">
        <v>4</v>
      </c>
      <c r="E6" s="12" t="s">
        <v>26</v>
      </c>
      <c r="Q6">
        <v>75</v>
      </c>
      <c r="R6">
        <v>78</v>
      </c>
      <c r="S6">
        <v>81</v>
      </c>
      <c r="T6">
        <v>84</v>
      </c>
      <c r="U6">
        <v>87</v>
      </c>
      <c r="X6">
        <v>1</v>
      </c>
    </row>
    <row r="7" spans="1:30" ht="20.25" x14ac:dyDescent="0.55000000000000004">
      <c r="A7" s="13" t="s">
        <v>37</v>
      </c>
      <c r="B7" s="14" t="s">
        <v>15</v>
      </c>
      <c r="C7" s="15">
        <v>3318000</v>
      </c>
      <c r="D7" s="14" t="s">
        <v>5</v>
      </c>
      <c r="E7" s="16" t="s">
        <v>27</v>
      </c>
      <c r="J7" s="1"/>
      <c r="K7" s="1"/>
      <c r="L7" s="1"/>
      <c r="M7" s="1"/>
      <c r="N7" s="1"/>
      <c r="Q7">
        <v>90</v>
      </c>
      <c r="R7">
        <v>93</v>
      </c>
      <c r="S7">
        <v>96</v>
      </c>
      <c r="T7">
        <v>99</v>
      </c>
      <c r="U7">
        <v>102</v>
      </c>
    </row>
    <row r="8" spans="1:30" ht="20.25" x14ac:dyDescent="0.55000000000000004">
      <c r="A8" s="9" t="s">
        <v>38</v>
      </c>
      <c r="B8" s="10" t="s">
        <v>41</v>
      </c>
      <c r="C8" s="11">
        <v>3479000</v>
      </c>
      <c r="D8" s="10" t="s">
        <v>6</v>
      </c>
      <c r="E8" s="12" t="s">
        <v>28</v>
      </c>
      <c r="J8" s="1"/>
      <c r="K8" s="1"/>
      <c r="L8" s="1"/>
      <c r="M8" s="1"/>
      <c r="N8" s="1"/>
      <c r="Q8">
        <v>105</v>
      </c>
      <c r="R8">
        <v>108</v>
      </c>
      <c r="S8">
        <v>111</v>
      </c>
      <c r="T8">
        <v>114</v>
      </c>
      <c r="U8">
        <v>117</v>
      </c>
    </row>
    <row r="9" spans="1:30" ht="20.25" x14ac:dyDescent="0.55000000000000004">
      <c r="A9" s="13" t="s">
        <v>39</v>
      </c>
      <c r="B9" s="14" t="s">
        <v>15</v>
      </c>
      <c r="C9" s="15">
        <v>3434000</v>
      </c>
      <c r="D9" s="14" t="s">
        <v>7</v>
      </c>
      <c r="E9" s="16" t="s">
        <v>29</v>
      </c>
      <c r="J9" s="1"/>
      <c r="K9" s="1"/>
      <c r="L9" s="1"/>
      <c r="M9" s="1"/>
      <c r="N9" s="1"/>
      <c r="Q9">
        <v>120</v>
      </c>
      <c r="R9">
        <v>123</v>
      </c>
      <c r="S9">
        <v>126</v>
      </c>
      <c r="T9">
        <v>129</v>
      </c>
      <c r="U9">
        <v>132</v>
      </c>
    </row>
    <row r="10" spans="1:30" ht="20.25" x14ac:dyDescent="0.55000000000000004">
      <c r="A10" s="9" t="s">
        <v>35</v>
      </c>
      <c r="B10" s="10" t="s">
        <v>15</v>
      </c>
      <c r="C10" s="11">
        <v>3772000</v>
      </c>
      <c r="D10" s="10" t="s">
        <v>8</v>
      </c>
      <c r="E10" s="12" t="s">
        <v>30</v>
      </c>
      <c r="J10" s="1"/>
      <c r="K10" s="1"/>
      <c r="L10" s="1"/>
      <c r="M10" s="1"/>
      <c r="N10" s="1"/>
      <c r="Q10">
        <v>135</v>
      </c>
      <c r="R10">
        <v>138</v>
      </c>
      <c r="S10">
        <v>141</v>
      </c>
      <c r="T10">
        <v>144</v>
      </c>
      <c r="U10">
        <v>147</v>
      </c>
    </row>
    <row r="11" spans="1:30" ht="20.25" x14ac:dyDescent="0.55000000000000004">
      <c r="A11" s="17" t="s">
        <v>39</v>
      </c>
      <c r="B11" s="18" t="s">
        <v>17</v>
      </c>
      <c r="C11" s="19">
        <v>4163000</v>
      </c>
      <c r="D11" s="18" t="s">
        <v>9</v>
      </c>
      <c r="E11" s="20" t="s">
        <v>31</v>
      </c>
      <c r="J11" s="1"/>
      <c r="K11" s="1"/>
      <c r="L11" s="1"/>
      <c r="M11" s="1"/>
      <c r="N11" s="1"/>
    </row>
    <row r="12" spans="1:30" x14ac:dyDescent="0.25">
      <c r="B12"/>
      <c r="C12"/>
      <c r="D12"/>
      <c r="E12"/>
      <c r="J12" s="1"/>
      <c r="K12" s="1"/>
      <c r="L12" s="1"/>
      <c r="M12" s="1"/>
      <c r="N12" s="1"/>
      <c r="U12" s="5" cm="1">
        <f t="array" aca="1" ref="U12:AD12" ca="1">_xlfn.SEQUENCE(1,10,TODAY(),2)</f>
        <v>44891</v>
      </c>
      <c r="V12" s="5">
        <f ca="1"/>
        <v>44893</v>
      </c>
      <c r="W12" s="5">
        <f ca="1"/>
        <v>44895</v>
      </c>
      <c r="X12" s="5">
        <f ca="1"/>
        <v>44897</v>
      </c>
      <c r="Y12" s="5">
        <f ca="1"/>
        <v>44899</v>
      </c>
      <c r="Z12" s="5">
        <f ca="1"/>
        <v>44901</v>
      </c>
      <c r="AA12" s="5">
        <f ca="1"/>
        <v>44903</v>
      </c>
      <c r="AB12" s="5">
        <f ca="1"/>
        <v>44905</v>
      </c>
      <c r="AC12" s="5">
        <f ca="1"/>
        <v>44907</v>
      </c>
      <c r="AD12" s="5">
        <f ca="1"/>
        <v>44909</v>
      </c>
    </row>
    <row r="13" spans="1:30" ht="20.25" x14ac:dyDescent="0.55000000000000004">
      <c r="B13" s="2" t="s">
        <v>16</v>
      </c>
      <c r="C13"/>
      <c r="D13"/>
      <c r="E13"/>
      <c r="J13" s="1"/>
      <c r="K13" s="1"/>
      <c r="L13" s="1"/>
      <c r="M13" s="1"/>
      <c r="N13" s="1"/>
    </row>
    <row r="14" spans="1:30" ht="18.75" x14ac:dyDescent="0.3">
      <c r="B14" s="21" t="str" cm="1">
        <f t="array" ref="B14">_xlfn.XLOOKUP(B13,B2:B11,C2:E11,"یافت نشد")</f>
        <v>یافت نشد</v>
      </c>
      <c r="C14"/>
      <c r="D14"/>
      <c r="E14"/>
      <c r="J14" s="1"/>
      <c r="K14" s="1"/>
      <c r="L14" s="1"/>
      <c r="M14" s="1"/>
      <c r="N14" s="1"/>
    </row>
    <row r="15" spans="1:30" ht="20.25" x14ac:dyDescent="0.25">
      <c r="B15"/>
      <c r="C15"/>
      <c r="D15"/>
      <c r="E15"/>
      <c r="J15" s="1"/>
      <c r="K15" s="1"/>
      <c r="L15" s="1"/>
      <c r="M15" s="1"/>
      <c r="N15" s="1"/>
      <c r="Q15" s="4" t="s">
        <v>18</v>
      </c>
    </row>
    <row r="16" spans="1:30" ht="20.25" x14ac:dyDescent="0.55000000000000004">
      <c r="B16"/>
      <c r="C16"/>
      <c r="D16"/>
      <c r="E16"/>
      <c r="J16" s="1"/>
      <c r="K16" s="1"/>
      <c r="L16" s="1"/>
      <c r="M16" s="1"/>
      <c r="N16" s="1"/>
      <c r="Q16" s="2" t="s">
        <v>15</v>
      </c>
    </row>
    <row r="17" spans="2:14" x14ac:dyDescent="0.25">
      <c r="B17"/>
      <c r="C17"/>
      <c r="D17"/>
      <c r="E17"/>
      <c r="J17" s="1"/>
      <c r="K17" s="1"/>
      <c r="L17" s="1"/>
      <c r="M17" s="1"/>
      <c r="N17" s="1"/>
    </row>
    <row r="18" spans="2:14" x14ac:dyDescent="0.25">
      <c r="B18"/>
      <c r="C18"/>
      <c r="D18"/>
      <c r="E18"/>
    </row>
    <row r="19" spans="2:14" x14ac:dyDescent="0.25">
      <c r="B19"/>
      <c r="C19"/>
      <c r="D19"/>
      <c r="E19"/>
    </row>
    <row r="20" spans="2:14" x14ac:dyDescent="0.25">
      <c r="B20"/>
      <c r="C20"/>
      <c r="D20"/>
      <c r="E20" t="str" cm="1">
        <f t="array" ref="E20:E22">_xlfn._xlws.FILTER(CHOOSE(COLUMN(A1),'Table 0 (2)'!$A$1:$A$11,'Table 0 (2)'!$D$1:$D$11,'Table 0 (2)'!$E$1:$E$11),'Table 0 (2)'!$B$1:$B$11=$Q$16)</f>
        <v>منطقه 4</v>
      </c>
      <c r="F20" t="str" cm="1">
        <f t="array" ref="F20:F22">_xlfn._xlws.FILTER(CHOOSE(COLUMN(B1),'Table 0 (2)'!$A$1:$A$11,'Table 0 (2)'!$D$1:$D$11,'Table 0 (2)'!$E$1:$E$11),'Table 0 (2)'!$B$1:$B$11=$Q$16)</f>
        <v>1400/11/4</v>
      </c>
    </row>
    <row r="21" spans="2:14" x14ac:dyDescent="0.25">
      <c r="B21"/>
      <c r="C21"/>
      <c r="D21"/>
      <c r="E21" t="str">
        <v>منطقه 22</v>
      </c>
      <c r="F21" t="str">
        <v>1400/11/2</v>
      </c>
    </row>
    <row r="22" spans="2:14" x14ac:dyDescent="0.25">
      <c r="B22"/>
      <c r="C22"/>
      <c r="D22"/>
      <c r="E22" t="str">
        <v>منطقه 1</v>
      </c>
      <c r="F22" t="str">
        <v>1400/11/1</v>
      </c>
    </row>
    <row r="23" spans="2:14" x14ac:dyDescent="0.25">
      <c r="B23"/>
      <c r="C23"/>
      <c r="D23"/>
      <c r="E23"/>
    </row>
    <row r="24" spans="2:14" x14ac:dyDescent="0.25">
      <c r="B24"/>
      <c r="C24"/>
      <c r="D24"/>
      <c r="E24"/>
    </row>
    <row r="25" spans="2:14" x14ac:dyDescent="0.25">
      <c r="B25"/>
      <c r="C25"/>
      <c r="D25"/>
      <c r="E25"/>
    </row>
    <row r="26" spans="2:14" x14ac:dyDescent="0.25">
      <c r="B26"/>
      <c r="C26"/>
      <c r="D26"/>
      <c r="E26"/>
    </row>
    <row r="27" spans="2:14" x14ac:dyDescent="0.25">
      <c r="B27"/>
      <c r="C27"/>
      <c r="D27"/>
      <c r="E27"/>
    </row>
    <row r="28" spans="2:14" x14ac:dyDescent="0.25">
      <c r="B28"/>
      <c r="C28"/>
      <c r="D28"/>
      <c r="E28"/>
    </row>
    <row r="29" spans="2:14" x14ac:dyDescent="0.25">
      <c r="B29"/>
      <c r="C29"/>
      <c r="D29"/>
      <c r="E29"/>
    </row>
    <row r="30" spans="2:14" x14ac:dyDescent="0.25">
      <c r="B30"/>
      <c r="C30"/>
      <c r="D30"/>
      <c r="E30"/>
    </row>
    <row r="31" spans="2:14" x14ac:dyDescent="0.25">
      <c r="B31"/>
      <c r="C31"/>
      <c r="D31"/>
      <c r="E31"/>
    </row>
  </sheetData>
  <dataValidations disablePrompts="1" count="2">
    <dataValidation type="list" allowBlank="1" showInputMessage="1" showErrorMessage="1" sqref="C13" xr:uid="{3855052B-98DB-44AF-A689-238C9756003D}">
      <formula1>$A$1:$E$1</formula1>
    </dataValidation>
    <dataValidation type="list" allowBlank="1" showInputMessage="1" showErrorMessage="1" sqref="B13 Q16" xr:uid="{2AB91630-7087-46EA-9D6B-8099BC58DBEA}">
      <formula1>$B$2:$B$11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4C791-6950-45E8-9F3B-EA8BF492FDF3}">
  <dimension ref="A1:AA31"/>
  <sheetViews>
    <sheetView showGridLines="0" tabSelected="1" workbookViewId="0">
      <selection activeCell="D2" sqref="D2"/>
    </sheetView>
  </sheetViews>
  <sheetFormatPr defaultRowHeight="15" x14ac:dyDescent="0.25"/>
  <cols>
    <col min="1" max="1" width="16.5703125" style="1" customWidth="1"/>
    <col min="2" max="2" width="12.7109375" style="1" bestFit="1" customWidth="1"/>
    <col min="3" max="3" width="6" customWidth="1"/>
    <col min="4" max="9" width="12.42578125" customWidth="1"/>
    <col min="10" max="10" width="14.7109375" customWidth="1"/>
    <col min="16" max="16" width="5.5703125" customWidth="1"/>
    <col min="18" max="19" width="8.85546875" bestFit="1" customWidth="1"/>
    <col min="20" max="27" width="9.42578125" bestFit="1" customWidth="1"/>
  </cols>
  <sheetData>
    <row r="1" spans="1:27" s="3" customFormat="1" ht="32.450000000000003" customHeight="1" x14ac:dyDescent="0.25">
      <c r="A1" s="8" t="s">
        <v>42</v>
      </c>
      <c r="B1" s="8" t="s">
        <v>21</v>
      </c>
      <c r="D1" s="3" t="s">
        <v>45</v>
      </c>
      <c r="N1" s="3" cm="1">
        <f t="array" ref="N1:R10">_xlfn.SEQUENCE(10,5,0,3)</f>
        <v>0</v>
      </c>
      <c r="O1" s="3">
        <v>3</v>
      </c>
      <c r="P1" s="3">
        <v>6</v>
      </c>
      <c r="Q1" s="3">
        <v>9</v>
      </c>
      <c r="R1" s="3">
        <v>12</v>
      </c>
    </row>
    <row r="2" spans="1:27" ht="24" x14ac:dyDescent="0.55000000000000004">
      <c r="A2" s="12" t="s">
        <v>43</v>
      </c>
      <c r="B2" s="12" t="s">
        <v>22</v>
      </c>
      <c r="D2" s="22" t="str">
        <f>_xlfn.XLOOKUP(D1,A2:A15,B2:B15,,,-1)</f>
        <v>دایی</v>
      </c>
      <c r="N2">
        <v>15</v>
      </c>
      <c r="O2">
        <v>18</v>
      </c>
      <c r="P2">
        <v>21</v>
      </c>
      <c r="Q2">
        <v>24</v>
      </c>
      <c r="R2">
        <v>27</v>
      </c>
      <c r="U2" cm="1">
        <f t="array" ref="U2:U6">_xlfn.SEQUENCE(5,1,5,-1)</f>
        <v>5</v>
      </c>
    </row>
    <row r="3" spans="1:27" ht="20.25" x14ac:dyDescent="0.55000000000000004">
      <c r="A3" s="16" t="s">
        <v>44</v>
      </c>
      <c r="B3" s="16" t="s">
        <v>23</v>
      </c>
      <c r="N3">
        <v>30</v>
      </c>
      <c r="O3">
        <v>33</v>
      </c>
      <c r="P3">
        <v>36</v>
      </c>
      <c r="Q3">
        <v>39</v>
      </c>
      <c r="R3">
        <v>42</v>
      </c>
      <c r="U3">
        <v>4</v>
      </c>
    </row>
    <row r="4" spans="1:27" ht="20.25" x14ac:dyDescent="0.55000000000000004">
      <c r="A4" s="12" t="s">
        <v>45</v>
      </c>
      <c r="B4" s="12" t="s">
        <v>27</v>
      </c>
      <c r="N4">
        <v>45</v>
      </c>
      <c r="O4">
        <v>48</v>
      </c>
      <c r="P4">
        <v>51</v>
      </c>
      <c r="Q4">
        <v>54</v>
      </c>
      <c r="R4">
        <v>57</v>
      </c>
      <c r="U4">
        <v>3</v>
      </c>
    </row>
    <row r="5" spans="1:27" ht="20.25" x14ac:dyDescent="0.55000000000000004">
      <c r="A5" s="16" t="s">
        <v>43</v>
      </c>
      <c r="B5" s="16" t="s">
        <v>25</v>
      </c>
      <c r="N5">
        <v>60</v>
      </c>
      <c r="O5">
        <v>63</v>
      </c>
      <c r="P5">
        <v>66</v>
      </c>
      <c r="Q5">
        <v>69</v>
      </c>
      <c r="R5">
        <v>72</v>
      </c>
      <c r="U5">
        <v>2</v>
      </c>
    </row>
    <row r="6" spans="1:27" ht="20.25" x14ac:dyDescent="0.55000000000000004">
      <c r="A6" s="12" t="s">
        <v>44</v>
      </c>
      <c r="B6" s="12" t="s">
        <v>26</v>
      </c>
      <c r="N6">
        <v>75</v>
      </c>
      <c r="O6">
        <v>78</v>
      </c>
      <c r="P6">
        <v>81</v>
      </c>
      <c r="Q6">
        <v>84</v>
      </c>
      <c r="R6">
        <v>87</v>
      </c>
      <c r="U6">
        <v>1</v>
      </c>
    </row>
    <row r="7" spans="1:27" ht="20.25" x14ac:dyDescent="0.55000000000000004">
      <c r="A7" s="16" t="s">
        <v>45</v>
      </c>
      <c r="B7" s="16" t="s">
        <v>27</v>
      </c>
      <c r="G7" s="1"/>
      <c r="H7" s="1"/>
      <c r="I7" s="1"/>
      <c r="J7" s="1"/>
      <c r="K7" s="1"/>
      <c r="N7">
        <v>90</v>
      </c>
      <c r="O7">
        <v>93</v>
      </c>
      <c r="P7">
        <v>96</v>
      </c>
      <c r="Q7">
        <v>99</v>
      </c>
      <c r="R7">
        <v>102</v>
      </c>
    </row>
    <row r="8" spans="1:27" ht="20.25" x14ac:dyDescent="0.55000000000000004">
      <c r="A8" s="12" t="s">
        <v>43</v>
      </c>
      <c r="B8" s="12" t="s">
        <v>28</v>
      </c>
      <c r="G8" s="1"/>
      <c r="H8" s="1"/>
      <c r="I8" s="1"/>
      <c r="J8" s="1"/>
      <c r="K8" s="1"/>
      <c r="N8">
        <v>105</v>
      </c>
      <c r="O8">
        <v>108</v>
      </c>
      <c r="P8">
        <v>111</v>
      </c>
      <c r="Q8">
        <v>114</v>
      </c>
      <c r="R8">
        <v>117</v>
      </c>
    </row>
    <row r="9" spans="1:27" ht="20.25" x14ac:dyDescent="0.55000000000000004">
      <c r="A9" s="16" t="s">
        <v>44</v>
      </c>
      <c r="B9" s="16" t="s">
        <v>29</v>
      </c>
      <c r="G9" s="1"/>
      <c r="H9" s="1"/>
      <c r="I9" s="1"/>
      <c r="J9" s="1"/>
      <c r="K9" s="1"/>
      <c r="N9">
        <v>120</v>
      </c>
      <c r="O9">
        <v>123</v>
      </c>
      <c r="P9">
        <v>126</v>
      </c>
      <c r="Q9">
        <v>129</v>
      </c>
      <c r="R9">
        <v>132</v>
      </c>
    </row>
    <row r="10" spans="1:27" ht="20.25" x14ac:dyDescent="0.55000000000000004">
      <c r="A10" s="12" t="s">
        <v>45</v>
      </c>
      <c r="B10" s="12" t="s">
        <v>30</v>
      </c>
      <c r="G10" s="1"/>
      <c r="H10" s="1"/>
      <c r="I10" s="1"/>
      <c r="J10" s="1"/>
      <c r="K10" s="1"/>
      <c r="N10">
        <v>135</v>
      </c>
      <c r="O10">
        <v>138</v>
      </c>
      <c r="P10">
        <v>141</v>
      </c>
      <c r="Q10">
        <v>144</v>
      </c>
      <c r="R10">
        <v>147</v>
      </c>
    </row>
    <row r="11" spans="1:27" ht="20.25" x14ac:dyDescent="0.55000000000000004">
      <c r="A11" s="20" t="s">
        <v>43</v>
      </c>
      <c r="B11" s="20" t="s">
        <v>31</v>
      </c>
      <c r="G11" s="1"/>
      <c r="H11" s="1"/>
      <c r="I11" s="1"/>
      <c r="J11" s="1"/>
      <c r="K11" s="1"/>
    </row>
    <row r="12" spans="1:27" ht="20.25" x14ac:dyDescent="0.55000000000000004">
      <c r="A12" s="12" t="s">
        <v>43</v>
      </c>
      <c r="B12" s="12" t="s">
        <v>22</v>
      </c>
      <c r="G12" s="1"/>
      <c r="H12" s="1"/>
      <c r="I12" s="1"/>
      <c r="J12" s="1"/>
      <c r="K12" s="1"/>
      <c r="R12" s="5" cm="1">
        <f t="array" aca="1" ref="R12:AA12" ca="1">_xlfn.SEQUENCE(1,10,TODAY(),2)</f>
        <v>44891</v>
      </c>
      <c r="S12" s="5">
        <f ca="1"/>
        <v>44893</v>
      </c>
      <c r="T12" s="5">
        <f ca="1"/>
        <v>44895</v>
      </c>
      <c r="U12" s="5">
        <f ca="1"/>
        <v>44897</v>
      </c>
      <c r="V12" s="5">
        <f ca="1"/>
        <v>44899</v>
      </c>
      <c r="W12" s="5">
        <f ca="1"/>
        <v>44901</v>
      </c>
      <c r="X12" s="5">
        <f ca="1"/>
        <v>44903</v>
      </c>
      <c r="Y12" s="5">
        <f ca="1"/>
        <v>44905</v>
      </c>
      <c r="Z12" s="5">
        <f ca="1"/>
        <v>44907</v>
      </c>
      <c r="AA12" s="5">
        <f ca="1"/>
        <v>44909</v>
      </c>
    </row>
    <row r="13" spans="1:27" ht="20.25" x14ac:dyDescent="0.55000000000000004">
      <c r="A13" s="16" t="s">
        <v>44</v>
      </c>
      <c r="B13" s="16" t="s">
        <v>23</v>
      </c>
      <c r="G13" s="1"/>
      <c r="H13" s="1"/>
      <c r="I13" s="1"/>
      <c r="J13" s="1"/>
      <c r="K13" s="1"/>
    </row>
    <row r="14" spans="1:27" ht="20.25" x14ac:dyDescent="0.55000000000000004">
      <c r="A14" s="12" t="s">
        <v>45</v>
      </c>
      <c r="B14" s="12" t="s">
        <v>24</v>
      </c>
      <c r="G14" s="1"/>
      <c r="H14" s="1"/>
      <c r="I14" s="1"/>
      <c r="J14" s="1"/>
      <c r="K14" s="1"/>
    </row>
    <row r="15" spans="1:27" ht="20.25" x14ac:dyDescent="0.55000000000000004">
      <c r="A15" s="16" t="s">
        <v>43</v>
      </c>
      <c r="B15" s="16" t="s">
        <v>25</v>
      </c>
      <c r="G15" s="1"/>
      <c r="H15" s="1"/>
      <c r="I15" s="1"/>
      <c r="J15" s="1"/>
      <c r="K15" s="1"/>
      <c r="N15" s="4" t="s">
        <v>18</v>
      </c>
    </row>
    <row r="16" spans="1:27" ht="20.25" x14ac:dyDescent="0.55000000000000004">
      <c r="A16"/>
      <c r="B16"/>
      <c r="G16" s="1"/>
      <c r="H16" s="1"/>
      <c r="I16" s="1"/>
      <c r="J16" s="1"/>
      <c r="K16" s="1"/>
      <c r="N16" s="2" t="s">
        <v>15</v>
      </c>
    </row>
    <row r="17" spans="1:11" x14ac:dyDescent="0.25">
      <c r="A17"/>
      <c r="B17"/>
      <c r="G17" s="1"/>
      <c r="H17" s="1"/>
      <c r="I17" s="1"/>
      <c r="J17" s="1"/>
      <c r="K17" s="1"/>
    </row>
    <row r="18" spans="1:11" x14ac:dyDescent="0.25">
      <c r="A18"/>
      <c r="B18"/>
    </row>
    <row r="19" spans="1:11" x14ac:dyDescent="0.25">
      <c r="A19"/>
      <c r="B19"/>
    </row>
    <row r="20" spans="1:11" x14ac:dyDescent="0.25">
      <c r="A20"/>
      <c r="B20"/>
    </row>
    <row r="21" spans="1:11" x14ac:dyDescent="0.25">
      <c r="A21"/>
      <c r="B21"/>
    </row>
    <row r="22" spans="1:11" x14ac:dyDescent="0.25">
      <c r="A22"/>
      <c r="B22"/>
    </row>
    <row r="23" spans="1:11" x14ac:dyDescent="0.25">
      <c r="A23"/>
      <c r="B23"/>
    </row>
    <row r="24" spans="1:11" x14ac:dyDescent="0.25">
      <c r="A24"/>
      <c r="B24"/>
    </row>
    <row r="25" spans="1:11" x14ac:dyDescent="0.25">
      <c r="A25"/>
      <c r="B25"/>
    </row>
    <row r="26" spans="1:11" x14ac:dyDescent="0.25">
      <c r="A26"/>
      <c r="B26"/>
    </row>
    <row r="27" spans="1:11" x14ac:dyDescent="0.25">
      <c r="A27"/>
      <c r="B27"/>
    </row>
    <row r="28" spans="1:11" x14ac:dyDescent="0.25">
      <c r="A28"/>
      <c r="B28"/>
    </row>
    <row r="29" spans="1:11" x14ac:dyDescent="0.25">
      <c r="A29"/>
      <c r="B29"/>
    </row>
    <row r="30" spans="1:11" x14ac:dyDescent="0.25">
      <c r="A30"/>
      <c r="B30"/>
    </row>
    <row r="31" spans="1:11" x14ac:dyDescent="0.25">
      <c r="A31"/>
      <c r="B31"/>
    </row>
  </sheetData>
  <phoneticPr fontId="1" type="noConversion"/>
  <dataValidations disablePrompts="1" count="1">
    <dataValidation type="list" allowBlank="1" showInputMessage="1" showErrorMessage="1" sqref="N16" xr:uid="{B8D28EAC-CEAB-4C6C-9782-35AAC5EC36D0}">
      <formula1>#REF!</formula1>
    </dataValidation>
  </dataValidation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97F720F-8E53-4964-994B-2190B98C748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0</vt:lpstr>
      <vt:lpstr>Table 0 (2)</vt:lpstr>
      <vt:lpstr>Table 0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ExcelPedia</dc:creator>
  <cp:lastModifiedBy>ExcelPedia</cp:lastModifiedBy>
  <dcterms:created xsi:type="dcterms:W3CDTF">2022-01-30T11:14:05Z</dcterms:created>
  <dcterms:modified xsi:type="dcterms:W3CDTF">2022-11-26T10:14:58Z</dcterms:modified>
</cp:coreProperties>
</file>